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tpm1a\OneDrive\Documents\KULIAH AGRE SMT 7\YUDISIUM\"/>
    </mc:Choice>
  </mc:AlternateContent>
  <xr:revisionPtr revIDLastSave="0" documentId="8_{1EDF4F3B-B5C3-4191-81A1-659385258FDC}" xr6:coauthVersionLast="47" xr6:coauthVersionMax="47" xr10:uidLastSave="{00000000-0000-0000-0000-000000000000}"/>
  <bookViews>
    <workbookView xWindow="-108" yWindow="-108" windowWidth="23256" windowHeight="12456" xr2:uid="{A389F399-FF63-4ED5-A299-5452382575DB}"/>
  </bookViews>
  <sheets>
    <sheet name="Sheet2" sheetId="2" r:id="rId1"/>
    <sheet name="Sheet3" sheetId="3" r:id="rId2"/>
    <sheet name="Sheet4" sheetId="4" r:id="rId3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39" i="3" l="1"/>
  <c r="F38" i="3"/>
  <c r="F37" i="3"/>
  <c r="F32" i="3"/>
  <c r="F31" i="3"/>
  <c r="F30" i="3"/>
  <c r="F33" i="3" s="1"/>
  <c r="F12" i="3"/>
  <c r="F11" i="3"/>
  <c r="F13" i="3" s="1"/>
  <c r="F6" i="3"/>
  <c r="F5" i="3"/>
  <c r="F38" i="2"/>
  <c r="F37" i="2"/>
  <c r="F39" i="2" s="1"/>
  <c r="F36" i="2"/>
  <c r="F11" i="2"/>
  <c r="F10" i="2"/>
  <c r="F12" i="2" s="1"/>
  <c r="F30" i="2"/>
  <c r="F31" i="2"/>
  <c r="F29" i="2"/>
  <c r="F5" i="2"/>
  <c r="F4" i="2"/>
  <c r="F40" i="3" l="1"/>
  <c r="F7" i="3"/>
  <c r="F6" i="2"/>
  <c r="F32" i="2"/>
</calcChain>
</file>

<file path=xl/sharedStrings.xml><?xml version="1.0" encoding="utf-8"?>
<sst xmlns="http://schemas.openxmlformats.org/spreadsheetml/2006/main" count="279" uniqueCount="84">
  <si>
    <t>M2</t>
  </si>
  <si>
    <t>No</t>
  </si>
  <si>
    <t>Jumlah</t>
  </si>
  <si>
    <t>Total</t>
  </si>
  <si>
    <t>no</t>
  </si>
  <si>
    <t>uraian</t>
  </si>
  <si>
    <t>volume</t>
  </si>
  <si>
    <t>harga satuan</t>
  </si>
  <si>
    <t>jumlah harga</t>
  </si>
  <si>
    <t>sandwich panel 5cm</t>
  </si>
  <si>
    <t>finishing cat</t>
  </si>
  <si>
    <t>kolom praktis 15cm x 15cm x 2,5mtr</t>
  </si>
  <si>
    <t>pemasangan hebel,acian &amp; plamir</t>
  </si>
  <si>
    <t>item pekerjaan</t>
  </si>
  <si>
    <t>satuan</t>
  </si>
  <si>
    <t>waktu pekerjaan</t>
  </si>
  <si>
    <t>perakitan sandwich panel 5mm</t>
  </si>
  <si>
    <t>alumunium extrusion &amp; silent</t>
  </si>
  <si>
    <t>2 hari</t>
  </si>
  <si>
    <t>4 hari</t>
  </si>
  <si>
    <t>Pembesian kolom</t>
  </si>
  <si>
    <t>kg</t>
  </si>
  <si>
    <t>bekisting kolom</t>
  </si>
  <si>
    <t>pengecoran kolom</t>
  </si>
  <si>
    <t>m3</t>
  </si>
  <si>
    <t>pemasangan dinding hebel</t>
  </si>
  <si>
    <t>m2</t>
  </si>
  <si>
    <t>pekerjaan acian</t>
  </si>
  <si>
    <t>1 hari</t>
  </si>
  <si>
    <t>pekerjaan plamir</t>
  </si>
  <si>
    <t>pekerjaan finishing cat</t>
  </si>
  <si>
    <t>10 hari</t>
  </si>
  <si>
    <t>total</t>
  </si>
  <si>
    <t>finishinhg alumunium exstrusion &amp; silent</t>
  </si>
  <si>
    <t>finishing alumunium exstrusion &amp; silent</t>
  </si>
  <si>
    <t>3 hari</t>
  </si>
  <si>
    <t>6 hari</t>
  </si>
  <si>
    <t>8 hari</t>
  </si>
  <si>
    <t>Ruang operator 1 (lantai 4) tabel actual cost perhitungan biaya dinding sandwich panel</t>
  </si>
  <si>
    <t>Ruang operator 1 (lantai 4) tabel Planned cost biaya rencana dinding sandwich panel</t>
  </si>
  <si>
    <t>Ruang operator 1 (lantai 4) tabel actual time pek. dinding sandwich panel</t>
  </si>
  <si>
    <t>Ruang operator 1 (lantai 4) tabel planned time pek. dinding sandwich panel</t>
  </si>
  <si>
    <t>Ruang operator 1 (lantai 4) tabel actual cost perhitungan biaya dinding beton hebel</t>
  </si>
  <si>
    <t>Ruang operator 1 (lantai 4) tabel Planned cost biaya rencana dinding beton hebel</t>
  </si>
  <si>
    <t>Ruang operator 1 (lantai 4) tabel actual time pek. dinding beton hebel</t>
  </si>
  <si>
    <t>Ruang operator 1 (lantai 4) tabel planned time pek. dinding beton hebel</t>
  </si>
  <si>
    <t>Ruang operator 2 (lantai 1) tabel actual cost perhitungan biaya dinding sandwich panel</t>
  </si>
  <si>
    <t>Ruang operator 2 (lantai 1) tabel Planned cost biaya rencana dinding sandwich panel</t>
  </si>
  <si>
    <t>Ruang operator 2 (lantai 1) tabel actual time pek. dinding sandwich panel</t>
  </si>
  <si>
    <t>Ruang operator 2 (lantai 1) tabel planned time pek. dinding sandwich panel</t>
  </si>
  <si>
    <t>Ruang operator 2 (lantai 1) tabel actual cost perhitungan biaya dinding beton hebel</t>
  </si>
  <si>
    <t>Ruang operator 2 (lantai 1) tabel Planned cost biaya rencana dinding beton hebel</t>
  </si>
  <si>
    <t>Ruang operator 2 (lantai 1) tabel actual time pek. dinding beton hebel</t>
  </si>
  <si>
    <t>Ruang operator 2 (lantai 1) tabel planned time pek. dinding beton hebel</t>
  </si>
  <si>
    <t>12 hari</t>
  </si>
  <si>
    <t>kolom praktis 15cm x 15cm x 3mtr</t>
  </si>
  <si>
    <t>5 hari</t>
  </si>
  <si>
    <t>Peneliti &amp; Tahun</t>
  </si>
  <si>
    <t>Objek Penelitian</t>
  </si>
  <si>
    <t>Metode Analisis</t>
  </si>
  <si>
    <t>Hasil Utama Penelitian</t>
  </si>
  <si>
    <t>Relevansi dengan Penelitian Ini</t>
  </si>
  <si>
    <t>Sutrisno (2018)</t>
  </si>
  <si>
    <t>Proyek konstruksi gedung</t>
  </si>
  <si>
    <t>CPI dan SPI</t>
  </si>
  <si>
    <t>Pengukuran indikator CPI dan SPI mampu menggambarkan efisiensi biaya dan waktu proyek secara lebih presisi dibandingkan metode pengendalian konvensional.</t>
  </si>
  <si>
    <t>Menjadi dasar penggunaan indikator CPI dan SPI dalam mengevaluasi efisiensi biaya dan waktu pada pekerjaan dinding.</t>
  </si>
  <si>
    <t>Rahmawati &amp; Hidayat (2020)</t>
  </si>
  <si>
    <t>Proyek bangunan gedung</t>
  </si>
  <si>
    <t>IPPM efektif digunakan dalam mengevaluasi pelaksanaan proyek karena menghasilkan indikator gabungan berupa IPPI yang mencerminkan kinerja proyek secara menyeluruh.</t>
  </si>
  <si>
    <t>Menguatkan pemilihan IPPM sebagai metode utama dalam penelitian ini.</t>
  </si>
  <si>
    <t>Putra (2021)</t>
  </si>
  <si>
    <t>Pekerjaan struktur dan dinding pada proyek gedung</t>
  </si>
  <si>
    <t>IPPM</t>
  </si>
  <si>
    <t>Penggunaan IPPM membantu menentukan alternatif metode konstruksi yang paling efisien.</t>
  </si>
  <si>
    <t>Sejalan dengan tujuan penelitian ini yang membandingkan dua metode konstruksi dinding.</t>
  </si>
  <si>
    <t>Wijaya (2019)</t>
  </si>
  <si>
    <t>Proyek konstruksi bangunan</t>
  </si>
  <si>
    <t>IPPM memudahkan analisis perbandingan kinerja antara rencana dan realisasi proyek secara kuantitatif.</t>
  </si>
  <si>
    <t>Menjadi dasar analisis perbandingan planned–actual pada dua metode dinding.</t>
  </si>
  <si>
    <t>Studi multi-proyek konstruksi</t>
  </si>
  <si>
    <t>IPPM dengan pendekatan multi-proyek</t>
  </si>
  <si>
    <t>Pendekatan multi-proyek memberikan hasil analisis yang lebih stabil dan representatif karena mampu mengurangi bias dari kondisi satu proyek.</t>
  </si>
  <si>
    <t>Mendukung desain penelitian ini yang menggunakan dua ruang operator sebagai objek studi.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</si>
</sst>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Rp&quot;#,##0.00"/>
  </numFmts>
  <fonts count="4" x14ac:knownFonts="1">
    <font>
      <sz val="11"/>
      <color theme="1"/>
      <name val="Calibri"/>
      <family val="2"/>
      <charset val="1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charset val="1"/>
      <scheme val="minor"/>
    </font>
    <font>
      <b/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164" fontId="0" fillId="0" borderId="0" xfId="0" applyNumberFormat="1"/>
    <xf numFmtId="0" fontId="0" fillId="0" borderId="0" xfId="0" applyAlignment="1">
      <alignment horizontal="left"/>
    </xf>
    <xf numFmtId="0" fontId="0" fillId="0" borderId="0" xfId="0" applyAlignment="1">
      <alignment horizontal="left"/>
    </xf>
    <xf numFmtId="0" fontId="0" fillId="0" borderId="0" xfId="0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A8E83A-0BFB-4809-8A47-C64B2D15E1E8}">
  <dimension ref="B2:F61"/>
  <sheetViews>
    <sheetView tabSelected="1" workbookViewId="0">
      <selection activeCell="B52" sqref="B52:F52"/>
    </sheetView>
  </sheetViews>
  <sheetFormatPr defaultRowHeight="14.4" x14ac:dyDescent="0.3"/>
  <cols>
    <col min="2" max="2" width="3.33203125" customWidth="1"/>
    <col min="3" max="3" width="33.6640625" customWidth="1"/>
    <col min="4" max="4" width="7.6640625" customWidth="1"/>
    <col min="5" max="5" width="13.6640625" customWidth="1"/>
    <col min="6" max="6" width="18.77734375" customWidth="1"/>
  </cols>
  <sheetData>
    <row r="2" spans="2:6" x14ac:dyDescent="0.3">
      <c r="B2" s="6" t="s">
        <v>38</v>
      </c>
      <c r="C2" s="6"/>
      <c r="D2" s="6"/>
      <c r="E2" s="6"/>
      <c r="F2" s="6"/>
    </row>
    <row r="3" spans="2:6" x14ac:dyDescent="0.3">
      <c r="B3" t="s">
        <v>4</v>
      </c>
      <c r="C3" t="s">
        <v>5</v>
      </c>
      <c r="D3" t="s">
        <v>6</v>
      </c>
      <c r="E3" t="s">
        <v>7</v>
      </c>
      <c r="F3" t="s">
        <v>8</v>
      </c>
    </row>
    <row r="4" spans="2:6" x14ac:dyDescent="0.3">
      <c r="B4">
        <v>1</v>
      </c>
      <c r="C4" s="1" t="s">
        <v>9</v>
      </c>
      <c r="D4">
        <v>23.1</v>
      </c>
      <c r="E4" s="1">
        <v>700000</v>
      </c>
      <c r="F4" s="1">
        <f>E4*D4</f>
        <v>16170000.000000002</v>
      </c>
    </row>
    <row r="5" spans="2:6" x14ac:dyDescent="0.3">
      <c r="B5">
        <v>2</v>
      </c>
      <c r="C5" t="s">
        <v>17</v>
      </c>
      <c r="D5">
        <v>23.1</v>
      </c>
      <c r="E5" s="1">
        <v>100000</v>
      </c>
      <c r="F5" s="1">
        <f>E5*D5</f>
        <v>2310000</v>
      </c>
    </row>
    <row r="6" spans="2:6" x14ac:dyDescent="0.3">
      <c r="B6" s="3" t="s">
        <v>3</v>
      </c>
      <c r="C6" s="3"/>
      <c r="D6" s="3"/>
      <c r="E6" s="3"/>
      <c r="F6" s="1">
        <f>SUM(F4:F5)</f>
        <v>18480000</v>
      </c>
    </row>
    <row r="7" spans="2:6" x14ac:dyDescent="0.3">
      <c r="B7" s="2"/>
      <c r="C7" s="2"/>
      <c r="D7" s="2"/>
      <c r="E7" s="2"/>
      <c r="F7" s="1"/>
    </row>
    <row r="8" spans="2:6" x14ac:dyDescent="0.3">
      <c r="B8" s="6" t="s">
        <v>39</v>
      </c>
      <c r="C8" s="6"/>
      <c r="D8" s="6"/>
      <c r="E8" s="6"/>
      <c r="F8" s="6"/>
    </row>
    <row r="9" spans="2:6" x14ac:dyDescent="0.3">
      <c r="B9" t="s">
        <v>4</v>
      </c>
      <c r="C9" t="s">
        <v>5</v>
      </c>
      <c r="D9" t="s">
        <v>6</v>
      </c>
      <c r="E9" t="s">
        <v>7</v>
      </c>
      <c r="F9" t="s">
        <v>8</v>
      </c>
    </row>
    <row r="10" spans="2:6" x14ac:dyDescent="0.3">
      <c r="B10">
        <v>1</v>
      </c>
      <c r="C10" s="1" t="s">
        <v>9</v>
      </c>
      <c r="D10">
        <v>23.1</v>
      </c>
      <c r="E10" s="1">
        <v>600000</v>
      </c>
      <c r="F10" s="1">
        <f>E10*D10</f>
        <v>13860000</v>
      </c>
    </row>
    <row r="11" spans="2:6" x14ac:dyDescent="0.3">
      <c r="B11">
        <v>2</v>
      </c>
      <c r="C11" t="s">
        <v>17</v>
      </c>
      <c r="D11">
        <v>23.1</v>
      </c>
      <c r="E11" s="1">
        <v>100000</v>
      </c>
      <c r="F11" s="1">
        <f>E11*D11</f>
        <v>2310000</v>
      </c>
    </row>
    <row r="12" spans="2:6" x14ac:dyDescent="0.3">
      <c r="B12" s="3" t="s">
        <v>3</v>
      </c>
      <c r="C12" s="3"/>
      <c r="D12" s="3"/>
      <c r="E12" s="3"/>
      <c r="F12" s="1">
        <f>SUM(F10:F11)</f>
        <v>16170000</v>
      </c>
    </row>
    <row r="14" spans="2:6" x14ac:dyDescent="0.3">
      <c r="B14" s="6" t="s">
        <v>40</v>
      </c>
      <c r="C14" s="6"/>
      <c r="D14" s="6"/>
      <c r="E14" s="6"/>
      <c r="F14" s="6"/>
    </row>
    <row r="15" spans="2:6" x14ac:dyDescent="0.3">
      <c r="B15" t="s">
        <v>4</v>
      </c>
      <c r="C15" t="s">
        <v>13</v>
      </c>
      <c r="D15" t="s">
        <v>6</v>
      </c>
      <c r="E15" t="s">
        <v>14</v>
      </c>
      <c r="F15" t="s">
        <v>15</v>
      </c>
    </row>
    <row r="16" spans="2:6" x14ac:dyDescent="0.3">
      <c r="B16">
        <v>1</v>
      </c>
      <c r="C16" t="s">
        <v>16</v>
      </c>
      <c r="D16">
        <v>23.1</v>
      </c>
      <c r="E16" s="1" t="s">
        <v>0</v>
      </c>
      <c r="F16" s="1" t="s">
        <v>18</v>
      </c>
    </row>
    <row r="17" spans="2:6" x14ac:dyDescent="0.3">
      <c r="B17">
        <v>2</v>
      </c>
      <c r="C17" t="s">
        <v>33</v>
      </c>
      <c r="D17">
        <v>23.1</v>
      </c>
      <c r="E17" s="1" t="s">
        <v>0</v>
      </c>
      <c r="F17" s="1" t="s">
        <v>18</v>
      </c>
    </row>
    <row r="18" spans="2:6" x14ac:dyDescent="0.3">
      <c r="B18" s="3" t="s">
        <v>2</v>
      </c>
      <c r="C18" s="3"/>
      <c r="D18" s="3"/>
      <c r="E18" s="3"/>
      <c r="F18" s="1" t="s">
        <v>19</v>
      </c>
    </row>
    <row r="19" spans="2:6" x14ac:dyDescent="0.3">
      <c r="B19" s="2"/>
      <c r="C19" s="2"/>
      <c r="D19" s="2"/>
      <c r="E19" s="2"/>
      <c r="F19" s="1"/>
    </row>
    <row r="20" spans="2:6" x14ac:dyDescent="0.3">
      <c r="B20" s="6" t="s">
        <v>41</v>
      </c>
      <c r="C20" s="6"/>
      <c r="D20" s="6"/>
      <c r="E20" s="6"/>
      <c r="F20" s="6"/>
    </row>
    <row r="21" spans="2:6" x14ac:dyDescent="0.3">
      <c r="B21" t="s">
        <v>4</v>
      </c>
      <c r="C21" t="s">
        <v>13</v>
      </c>
      <c r="D21" t="s">
        <v>6</v>
      </c>
      <c r="E21" t="s">
        <v>14</v>
      </c>
      <c r="F21" t="s">
        <v>15</v>
      </c>
    </row>
    <row r="22" spans="2:6" x14ac:dyDescent="0.3">
      <c r="B22">
        <v>1</v>
      </c>
      <c r="C22" t="s">
        <v>16</v>
      </c>
      <c r="D22">
        <v>23.1</v>
      </c>
      <c r="E22" s="1" t="s">
        <v>0</v>
      </c>
      <c r="F22" s="1" t="s">
        <v>35</v>
      </c>
    </row>
    <row r="23" spans="2:6" x14ac:dyDescent="0.3">
      <c r="B23">
        <v>2</v>
      </c>
      <c r="C23" t="s">
        <v>34</v>
      </c>
      <c r="D23">
        <v>23.1</v>
      </c>
      <c r="E23" s="1" t="s">
        <v>0</v>
      </c>
      <c r="F23" s="1" t="s">
        <v>35</v>
      </c>
    </row>
    <row r="24" spans="2:6" x14ac:dyDescent="0.3">
      <c r="B24" s="3" t="s">
        <v>2</v>
      </c>
      <c r="C24" s="3"/>
      <c r="D24" s="3"/>
      <c r="E24" s="3"/>
      <c r="F24" s="1" t="s">
        <v>36</v>
      </c>
    </row>
    <row r="25" spans="2:6" x14ac:dyDescent="0.3">
      <c r="B25" s="2"/>
      <c r="C25" s="2"/>
      <c r="D25" s="2"/>
      <c r="E25" s="2"/>
      <c r="F25" s="1"/>
    </row>
    <row r="26" spans="2:6" x14ac:dyDescent="0.3">
      <c r="F26" s="1"/>
    </row>
    <row r="27" spans="2:6" x14ac:dyDescent="0.3">
      <c r="B27" s="6" t="s">
        <v>42</v>
      </c>
      <c r="C27" s="6"/>
      <c r="D27" s="6"/>
      <c r="E27" s="6"/>
      <c r="F27" s="6"/>
    </row>
    <row r="28" spans="2:6" x14ac:dyDescent="0.3">
      <c r="B28" t="s">
        <v>4</v>
      </c>
      <c r="C28" t="s">
        <v>5</v>
      </c>
      <c r="D28" t="s">
        <v>6</v>
      </c>
      <c r="E28" t="s">
        <v>7</v>
      </c>
      <c r="F28" t="s">
        <v>8</v>
      </c>
    </row>
    <row r="29" spans="2:6" x14ac:dyDescent="0.3">
      <c r="B29">
        <v>1</v>
      </c>
      <c r="C29" t="s">
        <v>11</v>
      </c>
      <c r="D29">
        <v>10</v>
      </c>
      <c r="E29" s="1">
        <v>300000</v>
      </c>
      <c r="F29" s="1">
        <f>E29*D29</f>
        <v>3000000</v>
      </c>
    </row>
    <row r="30" spans="2:6" x14ac:dyDescent="0.3">
      <c r="B30">
        <v>2</v>
      </c>
      <c r="C30" t="s">
        <v>12</v>
      </c>
      <c r="D30">
        <v>23.1</v>
      </c>
      <c r="E30" s="1">
        <v>350000</v>
      </c>
      <c r="F30" s="1">
        <f t="shared" ref="F30:F31" si="0">E30*D30</f>
        <v>8085000.0000000009</v>
      </c>
    </row>
    <row r="31" spans="2:6" x14ac:dyDescent="0.3">
      <c r="B31">
        <v>3</v>
      </c>
      <c r="C31" t="s">
        <v>10</v>
      </c>
      <c r="D31">
        <v>23.1</v>
      </c>
      <c r="E31" s="1">
        <v>20000</v>
      </c>
      <c r="F31" s="1">
        <f t="shared" si="0"/>
        <v>462000</v>
      </c>
    </row>
    <row r="32" spans="2:6" x14ac:dyDescent="0.3">
      <c r="B32" s="3" t="s">
        <v>32</v>
      </c>
      <c r="C32" s="3"/>
      <c r="D32" s="3"/>
      <c r="E32" s="3"/>
      <c r="F32" s="1">
        <f>SUM(F29:F31)</f>
        <v>11547000</v>
      </c>
    </row>
    <row r="34" spans="2:6" x14ac:dyDescent="0.3">
      <c r="B34" s="6" t="s">
        <v>43</v>
      </c>
      <c r="C34" s="6"/>
      <c r="D34" s="6"/>
      <c r="E34" s="6"/>
      <c r="F34" s="6"/>
    </row>
    <row r="35" spans="2:6" x14ac:dyDescent="0.3">
      <c r="B35" t="s">
        <v>4</v>
      </c>
      <c r="C35" t="s">
        <v>5</v>
      </c>
      <c r="D35" t="s">
        <v>6</v>
      </c>
      <c r="E35" t="s">
        <v>7</v>
      </c>
      <c r="F35" t="s">
        <v>8</v>
      </c>
    </row>
    <row r="36" spans="2:6" x14ac:dyDescent="0.3">
      <c r="B36">
        <v>1</v>
      </c>
      <c r="C36" t="s">
        <v>11</v>
      </c>
      <c r="D36">
        <v>10</v>
      </c>
      <c r="E36" s="1">
        <v>250000</v>
      </c>
      <c r="F36" s="1">
        <f>E36*D36</f>
        <v>2500000</v>
      </c>
    </row>
    <row r="37" spans="2:6" x14ac:dyDescent="0.3">
      <c r="B37">
        <v>2</v>
      </c>
      <c r="C37" t="s">
        <v>12</v>
      </c>
      <c r="D37">
        <v>23.1</v>
      </c>
      <c r="E37" s="1">
        <v>300000</v>
      </c>
      <c r="F37" s="1">
        <f t="shared" ref="F37:F38" si="1">E37*D37</f>
        <v>6930000</v>
      </c>
    </row>
    <row r="38" spans="2:6" x14ac:dyDescent="0.3">
      <c r="B38">
        <v>3</v>
      </c>
      <c r="C38" t="s">
        <v>10</v>
      </c>
      <c r="D38">
        <v>23.1</v>
      </c>
      <c r="E38" s="1">
        <v>20000</v>
      </c>
      <c r="F38" s="1">
        <f t="shared" si="1"/>
        <v>462000</v>
      </c>
    </row>
    <row r="39" spans="2:6" x14ac:dyDescent="0.3">
      <c r="B39" s="3" t="s">
        <v>32</v>
      </c>
      <c r="C39" s="3"/>
      <c r="D39" s="3"/>
      <c r="E39" s="3"/>
      <c r="F39" s="1">
        <f>SUM(F36:F38)</f>
        <v>9892000</v>
      </c>
    </row>
    <row r="41" spans="2:6" x14ac:dyDescent="0.3">
      <c r="B41" s="6" t="s">
        <v>44</v>
      </c>
      <c r="C41" s="6"/>
      <c r="D41" s="6"/>
      <c r="E41" s="6"/>
      <c r="F41" s="6"/>
    </row>
    <row r="42" spans="2:6" x14ac:dyDescent="0.3">
      <c r="B42" t="s">
        <v>4</v>
      </c>
      <c r="C42" t="s">
        <v>13</v>
      </c>
      <c r="D42" t="s">
        <v>6</v>
      </c>
      <c r="E42" t="s">
        <v>14</v>
      </c>
      <c r="F42" t="s">
        <v>15</v>
      </c>
    </row>
    <row r="43" spans="2:6" x14ac:dyDescent="0.3">
      <c r="B43">
        <v>1</v>
      </c>
      <c r="C43" t="s">
        <v>20</v>
      </c>
      <c r="D43">
        <v>37</v>
      </c>
      <c r="E43" s="1" t="s">
        <v>21</v>
      </c>
      <c r="F43" s="1" t="s">
        <v>18</v>
      </c>
    </row>
    <row r="44" spans="2:6" x14ac:dyDescent="0.3">
      <c r="B44">
        <v>2</v>
      </c>
      <c r="C44" t="s">
        <v>22</v>
      </c>
      <c r="D44">
        <v>6</v>
      </c>
      <c r="E44" s="1" t="s">
        <v>0</v>
      </c>
      <c r="F44" s="1" t="s">
        <v>28</v>
      </c>
    </row>
    <row r="45" spans="2:6" x14ac:dyDescent="0.3">
      <c r="B45">
        <v>3</v>
      </c>
      <c r="C45" t="s">
        <v>23</v>
      </c>
      <c r="D45">
        <v>0.3</v>
      </c>
      <c r="E45" s="1" t="s">
        <v>24</v>
      </c>
      <c r="F45" s="1" t="s">
        <v>18</v>
      </c>
    </row>
    <row r="46" spans="2:6" x14ac:dyDescent="0.3">
      <c r="B46">
        <v>4</v>
      </c>
      <c r="C46" t="s">
        <v>25</v>
      </c>
      <c r="D46">
        <v>23.1</v>
      </c>
      <c r="E46" s="1" t="s">
        <v>26</v>
      </c>
      <c r="F46" s="1" t="s">
        <v>18</v>
      </c>
    </row>
    <row r="47" spans="2:6" x14ac:dyDescent="0.3">
      <c r="B47">
        <v>5</v>
      </c>
      <c r="C47" t="s">
        <v>27</v>
      </c>
      <c r="D47">
        <v>23.1</v>
      </c>
      <c r="E47" s="1" t="s">
        <v>26</v>
      </c>
      <c r="F47" s="1" t="s">
        <v>28</v>
      </c>
    </row>
    <row r="48" spans="2:6" x14ac:dyDescent="0.3">
      <c r="B48">
        <v>6</v>
      </c>
      <c r="C48" t="s">
        <v>29</v>
      </c>
      <c r="D48">
        <v>23.1</v>
      </c>
      <c r="E48" s="1" t="s">
        <v>26</v>
      </c>
      <c r="F48" s="1" t="s">
        <v>28</v>
      </c>
    </row>
    <row r="49" spans="2:6" x14ac:dyDescent="0.3">
      <c r="B49">
        <v>7</v>
      </c>
      <c r="C49" t="s">
        <v>30</v>
      </c>
      <c r="D49">
        <v>23.1</v>
      </c>
      <c r="E49" s="1" t="s">
        <v>26</v>
      </c>
      <c r="F49" s="1" t="s">
        <v>28</v>
      </c>
    </row>
    <row r="50" spans="2:6" x14ac:dyDescent="0.3">
      <c r="B50" s="3" t="s">
        <v>2</v>
      </c>
      <c r="C50" s="3"/>
      <c r="D50" s="3"/>
      <c r="E50" s="3"/>
      <c r="F50" s="1" t="s">
        <v>31</v>
      </c>
    </row>
    <row r="52" spans="2:6" x14ac:dyDescent="0.3">
      <c r="B52" s="6" t="s">
        <v>45</v>
      </c>
      <c r="C52" s="6"/>
      <c r="D52" s="6"/>
      <c r="E52" s="6"/>
      <c r="F52" s="6"/>
    </row>
    <row r="53" spans="2:6" x14ac:dyDescent="0.3">
      <c r="B53" t="s">
        <v>4</v>
      </c>
      <c r="C53" t="s">
        <v>13</v>
      </c>
      <c r="D53" t="s">
        <v>6</v>
      </c>
      <c r="E53" t="s">
        <v>14</v>
      </c>
      <c r="F53" t="s">
        <v>15</v>
      </c>
    </row>
    <row r="54" spans="2:6" x14ac:dyDescent="0.3">
      <c r="B54">
        <v>1</v>
      </c>
      <c r="C54" t="s">
        <v>20</v>
      </c>
      <c r="D54">
        <v>37</v>
      </c>
      <c r="E54" s="1" t="s">
        <v>21</v>
      </c>
      <c r="F54" s="1" t="s">
        <v>28</v>
      </c>
    </row>
    <row r="55" spans="2:6" x14ac:dyDescent="0.3">
      <c r="B55">
        <v>2</v>
      </c>
      <c r="C55" t="s">
        <v>22</v>
      </c>
      <c r="D55">
        <v>6</v>
      </c>
      <c r="E55" s="1" t="s">
        <v>0</v>
      </c>
      <c r="F55" s="1" t="s">
        <v>28</v>
      </c>
    </row>
    <row r="56" spans="2:6" x14ac:dyDescent="0.3">
      <c r="B56">
        <v>3</v>
      </c>
      <c r="C56" t="s">
        <v>23</v>
      </c>
      <c r="D56">
        <v>0.3</v>
      </c>
      <c r="E56" s="1" t="s">
        <v>24</v>
      </c>
      <c r="F56" s="1" t="s">
        <v>28</v>
      </c>
    </row>
    <row r="57" spans="2:6" x14ac:dyDescent="0.3">
      <c r="B57">
        <v>4</v>
      </c>
      <c r="C57" t="s">
        <v>25</v>
      </c>
      <c r="D57">
        <v>23.1</v>
      </c>
      <c r="E57" s="1" t="s">
        <v>26</v>
      </c>
      <c r="F57" s="1" t="s">
        <v>18</v>
      </c>
    </row>
    <row r="58" spans="2:6" x14ac:dyDescent="0.3">
      <c r="B58">
        <v>5</v>
      </c>
      <c r="C58" t="s">
        <v>27</v>
      </c>
      <c r="D58">
        <v>23.1</v>
      </c>
      <c r="E58" s="1" t="s">
        <v>26</v>
      </c>
      <c r="F58" s="1" t="s">
        <v>28</v>
      </c>
    </row>
    <row r="59" spans="2:6" x14ac:dyDescent="0.3">
      <c r="B59">
        <v>6</v>
      </c>
      <c r="C59" t="s">
        <v>29</v>
      </c>
      <c r="D59">
        <v>23.1</v>
      </c>
      <c r="E59" s="1" t="s">
        <v>26</v>
      </c>
      <c r="F59" s="1" t="s">
        <v>28</v>
      </c>
    </row>
    <row r="60" spans="2:6" x14ac:dyDescent="0.3">
      <c r="B60">
        <v>7</v>
      </c>
      <c r="C60" t="s">
        <v>30</v>
      </c>
      <c r="D60">
        <v>23.1</v>
      </c>
      <c r="E60" s="1" t="s">
        <v>26</v>
      </c>
      <c r="F60" s="1" t="s">
        <v>28</v>
      </c>
    </row>
    <row r="61" spans="2:6" x14ac:dyDescent="0.3">
      <c r="B61" s="3" t="s">
        <v>2</v>
      </c>
      <c r="C61" s="3"/>
      <c r="D61" s="3"/>
      <c r="E61" s="3"/>
      <c r="F61" s="1" t="s">
        <v>37</v>
      </c>
    </row>
  </sheetData>
  <mergeCells count="16">
    <mergeCell ref="B61:E61"/>
    <mergeCell ref="B41:F41"/>
    <mergeCell ref="B50:E50"/>
    <mergeCell ref="B32:E32"/>
    <mergeCell ref="B20:F20"/>
    <mergeCell ref="B24:E24"/>
    <mergeCell ref="B52:F52"/>
    <mergeCell ref="B34:F34"/>
    <mergeCell ref="B39:E39"/>
    <mergeCell ref="B2:F2"/>
    <mergeCell ref="B6:E6"/>
    <mergeCell ref="B27:F27"/>
    <mergeCell ref="B14:F14"/>
    <mergeCell ref="B18:E18"/>
    <mergeCell ref="B8:F8"/>
    <mergeCell ref="B12:E12"/>
  </mergeCells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041CFB-9667-49CB-AF28-809FB6846D82}">
  <dimension ref="B3:H62"/>
  <sheetViews>
    <sheetView topLeftCell="A46" workbookViewId="0">
      <selection activeCell="B53" sqref="B53:F53"/>
    </sheetView>
  </sheetViews>
  <sheetFormatPr defaultRowHeight="14.4" x14ac:dyDescent="0.3"/>
  <cols>
    <col min="1" max="1" width="10.88671875" customWidth="1"/>
    <col min="2" max="2" width="6" customWidth="1"/>
    <col min="3" max="3" width="34.109375" customWidth="1"/>
    <col min="4" max="4" width="11.77734375" customWidth="1"/>
    <col min="5" max="5" width="15.88671875" customWidth="1"/>
    <col min="6" max="6" width="16.77734375" customWidth="1"/>
  </cols>
  <sheetData>
    <row r="3" spans="2:6" x14ac:dyDescent="0.3">
      <c r="B3" s="6" t="s">
        <v>46</v>
      </c>
      <c r="C3" s="6"/>
      <c r="D3" s="6"/>
      <c r="E3" s="6"/>
      <c r="F3" s="6"/>
    </row>
    <row r="4" spans="2:6" x14ac:dyDescent="0.3">
      <c r="B4" t="s">
        <v>4</v>
      </c>
      <c r="C4" t="s">
        <v>5</v>
      </c>
      <c r="D4" t="s">
        <v>6</v>
      </c>
      <c r="E4" t="s">
        <v>7</v>
      </c>
      <c r="F4" t="s">
        <v>8</v>
      </c>
    </row>
    <row r="5" spans="2:6" x14ac:dyDescent="0.3">
      <c r="B5">
        <v>1</v>
      </c>
      <c r="C5" s="1" t="s">
        <v>9</v>
      </c>
      <c r="D5">
        <v>35.799999999999997</v>
      </c>
      <c r="E5" s="1">
        <v>600000</v>
      </c>
      <c r="F5" s="1">
        <f>E5*D5</f>
        <v>21480000</v>
      </c>
    </row>
    <row r="6" spans="2:6" x14ac:dyDescent="0.3">
      <c r="B6">
        <v>2</v>
      </c>
      <c r="C6" t="s">
        <v>17</v>
      </c>
      <c r="D6">
        <v>35.799999999999997</v>
      </c>
      <c r="E6" s="1">
        <v>100000</v>
      </c>
      <c r="F6" s="1">
        <f>E6*D6</f>
        <v>3579999.9999999995</v>
      </c>
    </row>
    <row r="7" spans="2:6" x14ac:dyDescent="0.3">
      <c r="B7" s="3" t="s">
        <v>3</v>
      </c>
      <c r="C7" s="3"/>
      <c r="D7" s="3"/>
      <c r="E7" s="3"/>
      <c r="F7" s="1">
        <f>SUM(F5:F6)</f>
        <v>25060000</v>
      </c>
    </row>
    <row r="8" spans="2:6" x14ac:dyDescent="0.3">
      <c r="B8" s="2"/>
      <c r="C8" s="2"/>
      <c r="D8" s="2"/>
      <c r="E8" s="2"/>
      <c r="F8" s="1"/>
    </row>
    <row r="9" spans="2:6" x14ac:dyDescent="0.3">
      <c r="B9" s="6" t="s">
        <v>47</v>
      </c>
      <c r="C9" s="6"/>
      <c r="D9" s="6"/>
      <c r="E9" s="6"/>
      <c r="F9" s="6"/>
    </row>
    <row r="10" spans="2:6" x14ac:dyDescent="0.3">
      <c r="B10" t="s">
        <v>4</v>
      </c>
      <c r="C10" t="s">
        <v>5</v>
      </c>
      <c r="D10" t="s">
        <v>6</v>
      </c>
      <c r="E10" t="s">
        <v>7</v>
      </c>
      <c r="F10" t="s">
        <v>8</v>
      </c>
    </row>
    <row r="11" spans="2:6" x14ac:dyDescent="0.3">
      <c r="B11">
        <v>1</v>
      </c>
      <c r="C11" s="1" t="s">
        <v>9</v>
      </c>
      <c r="D11">
        <v>35.799999999999997</v>
      </c>
      <c r="E11" s="1">
        <v>600000</v>
      </c>
      <c r="F11" s="1">
        <f>E11*D11</f>
        <v>21480000</v>
      </c>
    </row>
    <row r="12" spans="2:6" x14ac:dyDescent="0.3">
      <c r="B12">
        <v>2</v>
      </c>
      <c r="C12" t="s">
        <v>17</v>
      </c>
      <c r="D12">
        <v>35.799999999999997</v>
      </c>
      <c r="E12" s="1">
        <v>100000</v>
      </c>
      <c r="F12" s="1">
        <f>E12*D12</f>
        <v>3579999.9999999995</v>
      </c>
    </row>
    <row r="13" spans="2:6" x14ac:dyDescent="0.3">
      <c r="B13" s="3" t="s">
        <v>3</v>
      </c>
      <c r="C13" s="3"/>
      <c r="D13" s="3"/>
      <c r="E13" s="3"/>
      <c r="F13" s="1">
        <f>SUM(F11:F12)</f>
        <v>25060000</v>
      </c>
    </row>
    <row r="15" spans="2:6" x14ac:dyDescent="0.3">
      <c r="B15" s="6" t="s">
        <v>48</v>
      </c>
      <c r="C15" s="6"/>
      <c r="D15" s="6"/>
      <c r="E15" s="6"/>
      <c r="F15" s="6"/>
    </row>
    <row r="16" spans="2:6" x14ac:dyDescent="0.3">
      <c r="B16" t="s">
        <v>4</v>
      </c>
      <c r="C16" t="s">
        <v>13</v>
      </c>
      <c r="D16" t="s">
        <v>6</v>
      </c>
      <c r="E16" t="s">
        <v>14</v>
      </c>
      <c r="F16" t="s">
        <v>15</v>
      </c>
    </row>
    <row r="17" spans="2:6" x14ac:dyDescent="0.3">
      <c r="B17">
        <v>1</v>
      </c>
      <c r="C17" t="s">
        <v>16</v>
      </c>
      <c r="D17">
        <v>35.799999999999997</v>
      </c>
      <c r="E17" s="1" t="s">
        <v>0</v>
      </c>
      <c r="F17" s="1" t="s">
        <v>19</v>
      </c>
    </row>
    <row r="18" spans="2:6" x14ac:dyDescent="0.3">
      <c r="B18">
        <v>2</v>
      </c>
      <c r="C18" t="s">
        <v>33</v>
      </c>
      <c r="D18">
        <v>35.799999999999997</v>
      </c>
      <c r="E18" s="1" t="s">
        <v>0</v>
      </c>
      <c r="F18" s="1" t="s">
        <v>19</v>
      </c>
    </row>
    <row r="19" spans="2:6" x14ac:dyDescent="0.3">
      <c r="B19" s="3" t="s">
        <v>2</v>
      </c>
      <c r="C19" s="3"/>
      <c r="D19" s="3"/>
      <c r="E19" s="3"/>
      <c r="F19" s="1" t="s">
        <v>37</v>
      </c>
    </row>
    <row r="20" spans="2:6" x14ac:dyDescent="0.3">
      <c r="B20" s="2"/>
      <c r="C20" s="2"/>
      <c r="D20" s="2"/>
      <c r="E20" s="2"/>
      <c r="F20" s="1"/>
    </row>
    <row r="21" spans="2:6" x14ac:dyDescent="0.3">
      <c r="B21" s="6" t="s">
        <v>49</v>
      </c>
      <c r="C21" s="6"/>
      <c r="D21" s="6"/>
      <c r="E21" s="6"/>
      <c r="F21" s="6"/>
    </row>
    <row r="22" spans="2:6" x14ac:dyDescent="0.3">
      <c r="B22" t="s">
        <v>4</v>
      </c>
      <c r="C22" t="s">
        <v>13</v>
      </c>
      <c r="D22" t="s">
        <v>6</v>
      </c>
      <c r="E22" t="s">
        <v>14</v>
      </c>
      <c r="F22" t="s">
        <v>15</v>
      </c>
    </row>
    <row r="23" spans="2:6" x14ac:dyDescent="0.3">
      <c r="B23">
        <v>1</v>
      </c>
      <c r="C23" t="s">
        <v>16</v>
      </c>
      <c r="D23">
        <v>35.799999999999997</v>
      </c>
      <c r="E23" s="1" t="s">
        <v>0</v>
      </c>
      <c r="F23" s="1" t="s">
        <v>56</v>
      </c>
    </row>
    <row r="24" spans="2:6" x14ac:dyDescent="0.3">
      <c r="B24">
        <v>2</v>
      </c>
      <c r="C24" t="s">
        <v>34</v>
      </c>
      <c r="D24">
        <v>35.799999999999997</v>
      </c>
      <c r="E24" s="1" t="s">
        <v>0</v>
      </c>
      <c r="F24" s="1" t="s">
        <v>56</v>
      </c>
    </row>
    <row r="25" spans="2:6" x14ac:dyDescent="0.3">
      <c r="B25" s="3" t="s">
        <v>2</v>
      </c>
      <c r="C25" s="3"/>
      <c r="D25" s="3"/>
      <c r="E25" s="3"/>
      <c r="F25" s="1" t="s">
        <v>31</v>
      </c>
    </row>
    <row r="26" spans="2:6" x14ac:dyDescent="0.3">
      <c r="B26" s="2"/>
      <c r="C26" s="2"/>
      <c r="D26" s="2"/>
      <c r="E26" s="2"/>
      <c r="F26" s="1"/>
    </row>
    <row r="27" spans="2:6" x14ac:dyDescent="0.3">
      <c r="F27" s="1"/>
    </row>
    <row r="28" spans="2:6" x14ac:dyDescent="0.3">
      <c r="B28" s="6" t="s">
        <v>50</v>
      </c>
      <c r="C28" s="6"/>
      <c r="D28" s="6"/>
      <c r="E28" s="6"/>
      <c r="F28" s="6"/>
    </row>
    <row r="29" spans="2:6" x14ac:dyDescent="0.3">
      <c r="B29" t="s">
        <v>4</v>
      </c>
      <c r="C29" t="s">
        <v>5</v>
      </c>
      <c r="D29" t="s">
        <v>6</v>
      </c>
      <c r="E29" t="s">
        <v>7</v>
      </c>
      <c r="F29" t="s">
        <v>8</v>
      </c>
    </row>
    <row r="30" spans="2:6" x14ac:dyDescent="0.3">
      <c r="B30">
        <v>1</v>
      </c>
      <c r="C30" t="s">
        <v>55</v>
      </c>
      <c r="D30">
        <v>12</v>
      </c>
      <c r="E30" s="1">
        <v>250000</v>
      </c>
      <c r="F30" s="1">
        <f>E30*D30</f>
        <v>3000000</v>
      </c>
    </row>
    <row r="31" spans="2:6" x14ac:dyDescent="0.3">
      <c r="B31">
        <v>2</v>
      </c>
      <c r="C31" t="s">
        <v>12</v>
      </c>
      <c r="D31">
        <v>35.799999999999997</v>
      </c>
      <c r="E31" s="1">
        <v>300000</v>
      </c>
      <c r="F31" s="1">
        <f t="shared" ref="F31:F32" si="0">E31*D31</f>
        <v>10740000</v>
      </c>
    </row>
    <row r="32" spans="2:6" x14ac:dyDescent="0.3">
      <c r="B32">
        <v>3</v>
      </c>
      <c r="C32" t="s">
        <v>10</v>
      </c>
      <c r="D32">
        <v>35.799999999999997</v>
      </c>
      <c r="E32" s="1">
        <v>20000</v>
      </c>
      <c r="F32" s="1">
        <f t="shared" si="0"/>
        <v>716000</v>
      </c>
    </row>
    <row r="33" spans="2:6" x14ac:dyDescent="0.3">
      <c r="B33" s="3" t="s">
        <v>32</v>
      </c>
      <c r="C33" s="3"/>
      <c r="D33" s="3"/>
      <c r="E33" s="3"/>
      <c r="F33" s="1">
        <f>SUM(F30:F32)</f>
        <v>14456000</v>
      </c>
    </row>
    <row r="35" spans="2:6" x14ac:dyDescent="0.3">
      <c r="B35" s="6" t="s">
        <v>51</v>
      </c>
      <c r="C35" s="6"/>
      <c r="D35" s="6"/>
      <c r="E35" s="6"/>
      <c r="F35" s="6"/>
    </row>
    <row r="36" spans="2:6" x14ac:dyDescent="0.3">
      <c r="B36" t="s">
        <v>4</v>
      </c>
      <c r="C36" t="s">
        <v>5</v>
      </c>
      <c r="D36" t="s">
        <v>6</v>
      </c>
      <c r="E36" t="s">
        <v>7</v>
      </c>
      <c r="F36" t="s">
        <v>8</v>
      </c>
    </row>
    <row r="37" spans="2:6" x14ac:dyDescent="0.3">
      <c r="B37">
        <v>1</v>
      </c>
      <c r="C37" t="s">
        <v>55</v>
      </c>
      <c r="D37">
        <v>12</v>
      </c>
      <c r="E37" s="1">
        <v>250000</v>
      </c>
      <c r="F37" s="1">
        <f>E37*D37</f>
        <v>3000000</v>
      </c>
    </row>
    <row r="38" spans="2:6" x14ac:dyDescent="0.3">
      <c r="B38">
        <v>2</v>
      </c>
      <c r="C38" t="s">
        <v>12</v>
      </c>
      <c r="D38">
        <v>35.799999999999997</v>
      </c>
      <c r="E38" s="1">
        <v>300000</v>
      </c>
      <c r="F38" s="1">
        <f t="shared" ref="F38:F39" si="1">E38*D38</f>
        <v>10740000</v>
      </c>
    </row>
    <row r="39" spans="2:6" x14ac:dyDescent="0.3">
      <c r="B39">
        <v>3</v>
      </c>
      <c r="C39" t="s">
        <v>10</v>
      </c>
      <c r="D39">
        <v>35.799999999999997</v>
      </c>
      <c r="E39" s="1">
        <v>20000</v>
      </c>
      <c r="F39" s="1">
        <f t="shared" si="1"/>
        <v>716000</v>
      </c>
    </row>
    <row r="40" spans="2:6" x14ac:dyDescent="0.3">
      <c r="B40" s="3" t="s">
        <v>32</v>
      </c>
      <c r="C40" s="3"/>
      <c r="D40" s="3"/>
      <c r="E40" s="3"/>
      <c r="F40" s="1">
        <f>SUM(F37:F39)</f>
        <v>14456000</v>
      </c>
    </row>
    <row r="42" spans="2:6" x14ac:dyDescent="0.3">
      <c r="B42" s="6" t="s">
        <v>52</v>
      </c>
      <c r="C42" s="6"/>
      <c r="D42" s="6"/>
      <c r="E42" s="6"/>
      <c r="F42" s="6"/>
    </row>
    <row r="43" spans="2:6" x14ac:dyDescent="0.3">
      <c r="B43" t="s">
        <v>4</v>
      </c>
      <c r="C43" t="s">
        <v>13</v>
      </c>
      <c r="D43" t="s">
        <v>6</v>
      </c>
      <c r="E43" t="s">
        <v>14</v>
      </c>
      <c r="F43" t="s">
        <v>15</v>
      </c>
    </row>
    <row r="44" spans="2:6" x14ac:dyDescent="0.3">
      <c r="B44">
        <v>1</v>
      </c>
      <c r="C44" t="s">
        <v>20</v>
      </c>
      <c r="D44">
        <v>54</v>
      </c>
      <c r="E44" s="1" t="s">
        <v>21</v>
      </c>
      <c r="F44" s="1" t="s">
        <v>18</v>
      </c>
    </row>
    <row r="45" spans="2:6" x14ac:dyDescent="0.3">
      <c r="B45">
        <v>2</v>
      </c>
      <c r="C45" t="s">
        <v>22</v>
      </c>
      <c r="D45">
        <v>7.2</v>
      </c>
      <c r="E45" s="1" t="s">
        <v>0</v>
      </c>
      <c r="F45" s="1" t="s">
        <v>28</v>
      </c>
    </row>
    <row r="46" spans="2:6" x14ac:dyDescent="0.3">
      <c r="B46">
        <v>3</v>
      </c>
      <c r="C46" t="s">
        <v>23</v>
      </c>
      <c r="D46">
        <v>0.3</v>
      </c>
      <c r="E46" s="1" t="s">
        <v>24</v>
      </c>
      <c r="F46" s="1" t="s">
        <v>18</v>
      </c>
    </row>
    <row r="47" spans="2:6" x14ac:dyDescent="0.3">
      <c r="B47">
        <v>4</v>
      </c>
      <c r="C47" t="s">
        <v>25</v>
      </c>
      <c r="D47">
        <v>35.799999999999997</v>
      </c>
      <c r="E47" s="1" t="s">
        <v>26</v>
      </c>
      <c r="F47" s="1" t="s">
        <v>18</v>
      </c>
    </row>
    <row r="48" spans="2:6" x14ac:dyDescent="0.3">
      <c r="B48">
        <v>5</v>
      </c>
      <c r="C48" t="s">
        <v>27</v>
      </c>
      <c r="D48">
        <v>35.799999999999997</v>
      </c>
      <c r="E48" s="1" t="s">
        <v>26</v>
      </c>
      <c r="F48" s="1" t="s">
        <v>28</v>
      </c>
    </row>
    <row r="49" spans="2:8" x14ac:dyDescent="0.3">
      <c r="B49">
        <v>6</v>
      </c>
      <c r="C49" t="s">
        <v>29</v>
      </c>
      <c r="D49">
        <v>35.799999999999997</v>
      </c>
      <c r="E49" s="1" t="s">
        <v>26</v>
      </c>
      <c r="F49" s="1" t="s">
        <v>18</v>
      </c>
    </row>
    <row r="50" spans="2:8" x14ac:dyDescent="0.3">
      <c r="B50">
        <v>7</v>
      </c>
      <c r="C50" t="s">
        <v>30</v>
      </c>
      <c r="D50">
        <v>35.799999999999997</v>
      </c>
      <c r="E50" s="1" t="s">
        <v>26</v>
      </c>
      <c r="F50" s="1" t="s">
        <v>18</v>
      </c>
    </row>
    <row r="51" spans="2:8" x14ac:dyDescent="0.3">
      <c r="B51" s="3" t="s">
        <v>2</v>
      </c>
      <c r="C51" s="3"/>
      <c r="D51" s="3"/>
      <c r="E51" s="3"/>
      <c r="F51" s="1" t="s">
        <v>54</v>
      </c>
    </row>
    <row r="53" spans="2:8" x14ac:dyDescent="0.3">
      <c r="B53" s="6" t="s">
        <v>53</v>
      </c>
      <c r="C53" s="6"/>
      <c r="D53" s="6"/>
      <c r="E53" s="6"/>
      <c r="F53" s="6"/>
    </row>
    <row r="54" spans="2:8" x14ac:dyDescent="0.3">
      <c r="B54" t="s">
        <v>4</v>
      </c>
      <c r="C54" t="s">
        <v>13</v>
      </c>
      <c r="D54" t="s">
        <v>6</v>
      </c>
      <c r="E54" t="s">
        <v>14</v>
      </c>
      <c r="F54" t="s">
        <v>15</v>
      </c>
    </row>
    <row r="55" spans="2:8" x14ac:dyDescent="0.3">
      <c r="B55">
        <v>1</v>
      </c>
      <c r="C55" t="s">
        <v>20</v>
      </c>
      <c r="D55">
        <v>54</v>
      </c>
      <c r="E55" s="1" t="s">
        <v>21</v>
      </c>
      <c r="F55" s="1" t="s">
        <v>18</v>
      </c>
      <c r="H55" s="1"/>
    </row>
    <row r="56" spans="2:8" x14ac:dyDescent="0.3">
      <c r="B56">
        <v>2</v>
      </c>
      <c r="C56" t="s">
        <v>22</v>
      </c>
      <c r="D56">
        <v>7.2</v>
      </c>
      <c r="E56" s="1" t="s">
        <v>0</v>
      </c>
      <c r="F56" s="1" t="s">
        <v>28</v>
      </c>
      <c r="H56" s="1"/>
    </row>
    <row r="57" spans="2:8" x14ac:dyDescent="0.3">
      <c r="B57">
        <v>3</v>
      </c>
      <c r="C57" t="s">
        <v>23</v>
      </c>
      <c r="D57">
        <v>0.3</v>
      </c>
      <c r="E57" s="1" t="s">
        <v>24</v>
      </c>
      <c r="F57" s="1" t="s">
        <v>18</v>
      </c>
      <c r="H57" s="1"/>
    </row>
    <row r="58" spans="2:8" x14ac:dyDescent="0.3">
      <c r="B58">
        <v>4</v>
      </c>
      <c r="C58" t="s">
        <v>25</v>
      </c>
      <c r="D58">
        <v>35.799999999999997</v>
      </c>
      <c r="E58" s="1" t="s">
        <v>26</v>
      </c>
      <c r="F58" s="1" t="s">
        <v>18</v>
      </c>
      <c r="H58" s="1"/>
    </row>
    <row r="59" spans="2:8" x14ac:dyDescent="0.3">
      <c r="B59">
        <v>5</v>
      </c>
      <c r="C59" t="s">
        <v>27</v>
      </c>
      <c r="D59">
        <v>35.799999999999997</v>
      </c>
      <c r="E59" s="1" t="s">
        <v>26</v>
      </c>
      <c r="F59" s="1" t="s">
        <v>28</v>
      </c>
      <c r="H59" s="1"/>
    </row>
    <row r="60" spans="2:8" x14ac:dyDescent="0.3">
      <c r="B60">
        <v>6</v>
      </c>
      <c r="C60" t="s">
        <v>29</v>
      </c>
      <c r="D60">
        <v>35.799999999999997</v>
      </c>
      <c r="E60" s="1" t="s">
        <v>26</v>
      </c>
      <c r="F60" s="1" t="s">
        <v>28</v>
      </c>
      <c r="H60" s="1"/>
    </row>
    <row r="61" spans="2:8" x14ac:dyDescent="0.3">
      <c r="B61">
        <v>7</v>
      </c>
      <c r="C61" t="s">
        <v>30</v>
      </c>
      <c r="D61">
        <v>35.799999999999997</v>
      </c>
      <c r="E61" s="1" t="s">
        <v>26</v>
      </c>
      <c r="F61" s="1" t="s">
        <v>28</v>
      </c>
      <c r="H61" s="1"/>
    </row>
    <row r="62" spans="2:8" x14ac:dyDescent="0.3">
      <c r="B62" s="3" t="s">
        <v>2</v>
      </c>
      <c r="C62" s="3"/>
      <c r="D62" s="3"/>
      <c r="E62" s="3"/>
      <c r="F62" s="1" t="s">
        <v>31</v>
      </c>
      <c r="H62" s="1"/>
    </row>
  </sheetData>
  <mergeCells count="16">
    <mergeCell ref="B19:E19"/>
    <mergeCell ref="B3:F3"/>
    <mergeCell ref="B7:E7"/>
    <mergeCell ref="B9:F9"/>
    <mergeCell ref="B13:E13"/>
    <mergeCell ref="B15:F15"/>
    <mergeCell ref="B42:F42"/>
    <mergeCell ref="B51:E51"/>
    <mergeCell ref="B53:F53"/>
    <mergeCell ref="B62:E62"/>
    <mergeCell ref="B21:F21"/>
    <mergeCell ref="B25:E25"/>
    <mergeCell ref="B28:F28"/>
    <mergeCell ref="B33:E33"/>
    <mergeCell ref="B35:F35"/>
    <mergeCell ref="B40:E40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37E68F-0BE5-4D56-B517-EABD94C8956C}">
  <dimension ref="C5:H11"/>
  <sheetViews>
    <sheetView topLeftCell="A10" zoomScale="85" zoomScaleNormal="85" workbookViewId="0">
      <selection activeCell="E33" sqref="E33"/>
    </sheetView>
  </sheetViews>
  <sheetFormatPr defaultRowHeight="14.4" x14ac:dyDescent="0.3"/>
  <cols>
    <col min="3" max="3" width="3.77734375" customWidth="1"/>
    <col min="4" max="4" width="12" customWidth="1"/>
    <col min="5" max="5" width="12.6640625" customWidth="1"/>
    <col min="6" max="6" width="8.88671875" customWidth="1"/>
    <col min="7" max="7" width="41.109375" customWidth="1"/>
    <col min="8" max="8" width="31.5546875" customWidth="1"/>
  </cols>
  <sheetData>
    <row r="5" spans="3:8" ht="21" customHeight="1" x14ac:dyDescent="0.3"/>
    <row r="6" spans="3:8" ht="69" customHeight="1" x14ac:dyDescent="0.3">
      <c r="C6" s="5" t="s">
        <v>1</v>
      </c>
      <c r="D6" s="5" t="s">
        <v>57</v>
      </c>
      <c r="E6" s="5" t="s">
        <v>58</v>
      </c>
      <c r="F6" s="5" t="s">
        <v>59</v>
      </c>
      <c r="G6" s="5" t="s">
        <v>60</v>
      </c>
      <c r="H6" s="5" t="s">
        <v>61</v>
      </c>
    </row>
    <row r="7" spans="3:8" ht="69" customHeight="1" x14ac:dyDescent="0.3">
      <c r="C7" s="4">
        <v>1</v>
      </c>
      <c r="D7" s="4" t="s">
        <v>62</v>
      </c>
      <c r="E7" s="4" t="s">
        <v>63</v>
      </c>
      <c r="F7" s="4" t="s">
        <v>64</v>
      </c>
      <c r="G7" s="4" t="s">
        <v>65</v>
      </c>
      <c r="H7" s="4" t="s">
        <v>66</v>
      </c>
    </row>
    <row r="8" spans="3:8" ht="69" customHeight="1" x14ac:dyDescent="0.3">
      <c r="C8" s="4">
        <v>2</v>
      </c>
      <c r="D8" s="4" t="s">
        <v>67</v>
      </c>
      <c r="E8" s="4" t="s">
        <v>68</v>
      </c>
      <c r="F8" s="4" t="s">
        <v>73</v>
      </c>
      <c r="G8" s="4" t="s">
        <v>69</v>
      </c>
      <c r="H8" s="4" t="s">
        <v>70</v>
      </c>
    </row>
    <row r="9" spans="3:8" ht="69" customHeight="1" x14ac:dyDescent="0.3">
      <c r="C9" s="4">
        <v>3</v>
      </c>
      <c r="D9" s="4" t="s">
        <v>71</v>
      </c>
      <c r="E9" s="4" t="s">
        <v>72</v>
      </c>
      <c r="F9" s="4" t="s">
        <v>73</v>
      </c>
      <c r="G9" s="4" t="s">
        <v>74</v>
      </c>
      <c r="H9" s="4" t="s">
        <v>75</v>
      </c>
    </row>
    <row r="10" spans="3:8" ht="69" customHeight="1" x14ac:dyDescent="0.3">
      <c r="C10" s="4">
        <v>4</v>
      </c>
      <c r="D10" s="4" t="s">
        <v>76</v>
      </c>
      <c r="E10" s="4" t="s">
        <v>77</v>
      </c>
      <c r="F10" s="4" t="s">
        <v>73</v>
      </c>
      <c r="G10" s="4" t="s">
        <v>78</v>
      </c>
      <c r="H10" s="4" t="s">
        <v>79</v>
      </c>
    </row>
    <row r="11" spans="3:8" ht="69" customHeight="1" x14ac:dyDescent="0.3">
      <c r="C11" s="4">
        <v>5</v>
      </c>
      <c r="D11" s="4" t="s">
        <v>71</v>
      </c>
      <c r="E11" s="4" t="s">
        <v>80</v>
      </c>
      <c r="F11" s="4" t="s">
        <v>81</v>
      </c>
      <c r="G11" s="4" t="s">
        <v>82</v>
      </c>
      <c r="H11" s="4" t="s">
        <v>83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Sheet2</vt:lpstr>
      <vt:lpstr>Sheet3</vt:lpstr>
      <vt:lpstr>Sheet4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AGRE IMTA SWIDAPUTRA</dc:creator>
  <cp:lastModifiedBy>AGRE IMTA SWIDAPUTRA</cp:lastModifiedBy>
  <dcterms:created xsi:type="dcterms:W3CDTF">2025-01-04T11:31:55Z</dcterms:created>
  <dcterms:modified xsi:type="dcterms:W3CDTF">2026-02-07T21:57:35Z</dcterms:modified>
</cp:coreProperties>
</file>